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oxana\Imprumuturi\1.Împrumuturi contractate\10.Imprumut NOU-IN LUCRU\2.Procedura contractare\Licitatie\Clarificari banci\1.Intesa Sanpaolo Bank-TRIMIS\Solicitare clarificari nr.1\"/>
    </mc:Choice>
  </mc:AlternateContent>
  <xr:revisionPtr revIDLastSave="0" documentId="13_ncr:1_{4A1F1CFE-36C1-44C5-BF21-2AB9EEDE3F21}" xr6:coauthVersionLast="47" xr6:coauthVersionMax="47" xr10:uidLastSave="{00000000-0000-0000-0000-000000000000}"/>
  <bookViews>
    <workbookView xWindow="-120" yWindow="-120" windowWidth="29040" windowHeight="15720" xr2:uid="{03C2010A-6BA9-48CF-AEDF-E808F35E8CD7}"/>
  </bookViews>
  <sheets>
    <sheet name="investitii new money - E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2" l="1"/>
  <c r="R27" i="2"/>
  <c r="O27" i="2"/>
  <c r="N27" i="2"/>
  <c r="K27" i="2"/>
  <c r="J27" i="2"/>
  <c r="T26" i="2"/>
  <c r="Q26" i="2"/>
  <c r="Q27" i="2" s="1"/>
  <c r="P26" i="2"/>
  <c r="P27" i="2" s="1"/>
  <c r="L26" i="2"/>
  <c r="M26" i="2" s="1"/>
  <c r="M27" i="2" s="1"/>
  <c r="I26" i="2"/>
  <c r="Q13" i="2"/>
  <c r="I14" i="2"/>
  <c r="L14" i="2"/>
  <c r="M14" i="2" s="1"/>
  <c r="P14" i="2"/>
  <c r="Q14" i="2"/>
  <c r="T14" i="2"/>
  <c r="L27" i="2" l="1"/>
  <c r="N18" i="2"/>
  <c r="P17" i="2"/>
  <c r="T15" i="2"/>
  <c r="P16" i="2"/>
  <c r="P12" i="2"/>
  <c r="P11" i="2"/>
  <c r="P10" i="2"/>
  <c r="Q15" i="2"/>
  <c r="P15" i="2"/>
  <c r="P13" i="2"/>
  <c r="K18" i="2" l="1"/>
  <c r="O18" i="2"/>
  <c r="P18" i="2"/>
  <c r="R18" i="2"/>
  <c r="J18" i="2"/>
  <c r="T11" i="2"/>
  <c r="T12" i="2"/>
  <c r="T13" i="2"/>
  <c r="T16" i="2"/>
  <c r="T17" i="2"/>
  <c r="T10" i="2"/>
  <c r="L17" i="2"/>
  <c r="M17" i="2" s="1"/>
  <c r="I17" i="2"/>
  <c r="I12" i="2"/>
  <c r="I13" i="2"/>
  <c r="I15" i="2"/>
  <c r="I16" i="2"/>
  <c r="I11" i="2"/>
  <c r="I10" i="2"/>
  <c r="L16" i="2"/>
  <c r="M16" i="2" s="1"/>
  <c r="L15" i="2"/>
  <c r="M15" i="2" s="1"/>
  <c r="L13" i="2"/>
  <c r="M13" i="2" s="1"/>
  <c r="L12" i="2"/>
  <c r="M12" i="2" s="1"/>
  <c r="Q11" i="2"/>
  <c r="Q16" i="2"/>
  <c r="Q17" i="2"/>
  <c r="L11" i="2"/>
  <c r="M11" i="2" s="1"/>
  <c r="Q10" i="2"/>
  <c r="L10" i="2"/>
  <c r="M10" i="2" s="1"/>
  <c r="Q18" i="2" l="1"/>
  <c r="M18" i="2"/>
  <c r="L18" i="2"/>
</calcChain>
</file>

<file path=xl/sharedStrings.xml><?xml version="1.0" encoding="utf-8"?>
<sst xmlns="http://schemas.openxmlformats.org/spreadsheetml/2006/main" count="94" uniqueCount="49">
  <si>
    <t>No</t>
  </si>
  <si>
    <t>Plati efectuate</t>
  </si>
  <si>
    <t>Proiect</t>
  </si>
  <si>
    <t>Program operational</t>
  </si>
  <si>
    <t>Bugetul proiectului</t>
  </si>
  <si>
    <t>Plati de efectuat</t>
  </si>
  <si>
    <t>Alocat din credit</t>
  </si>
  <si>
    <t>Progresul fizic</t>
  </si>
  <si>
    <t>Progresul valoric</t>
  </si>
  <si>
    <t xml:space="preserve">Valoare totala </t>
  </si>
  <si>
    <t>Valoare eligibila</t>
  </si>
  <si>
    <t>Valoare grant</t>
  </si>
  <si>
    <t>Contributie proprie</t>
  </si>
  <si>
    <t>Status (in implementare/ contractare/ evaluare)</t>
  </si>
  <si>
    <t xml:space="preserve"> lei</t>
  </si>
  <si>
    <t>din ce surse</t>
  </si>
  <si>
    <t>LOT 1</t>
  </si>
  <si>
    <t>LOT 2</t>
  </si>
  <si>
    <t>Reabilitare și modernizare Grădinița Căsuța cu povești Nr. 11 și Creșa Nr. 2, Strada Zimbrului Nr. 9, Municipiul Bistrița</t>
  </si>
  <si>
    <t>Reabilitare și modernizare Grădinița cu program prelungit  "Trenulețul veseliei ", str Rodnei nr  3, municipiul Bistrița</t>
  </si>
  <si>
    <t>Construire și dotare creșă, str. Andrei  Muresanu nr 44A, municipiul Bistrița</t>
  </si>
  <si>
    <t>Coridor ecologic Valea Căstăilor</t>
  </si>
  <si>
    <t xml:space="preserve">Regenerarea urbană a spațiilor publice degradate-zona  Independenței Nord </t>
  </si>
  <si>
    <t>Regenerarea urbană a spațiilor publice degradate - zona  Andrei Muresanu</t>
  </si>
  <si>
    <t xml:space="preserve">Parc de specializare inteligentă Bistrița IndustriaNova HUB </t>
  </si>
  <si>
    <t xml:space="preserve">Coridor verde de mobilitate urbană în centrul istoric al municipiului Bistrița
</t>
  </si>
  <si>
    <t>PRNV</t>
  </si>
  <si>
    <t>in implementare</t>
  </si>
  <si>
    <t>Contract finantare</t>
  </si>
  <si>
    <t>Termen finalizare
-luni-</t>
  </si>
  <si>
    <t>Termen finalizare
-an-</t>
  </si>
  <si>
    <t>Nr.</t>
  </si>
  <si>
    <t>Data</t>
  </si>
  <si>
    <t>grant</t>
  </si>
  <si>
    <t>buget local</t>
  </si>
  <si>
    <t>TOTAL</t>
  </si>
  <si>
    <t>Coridor de mobilitate durabilă aferent Râului Bistrița-etapa 1</t>
  </si>
  <si>
    <t>Progres
 fizic</t>
  </si>
  <si>
    <t>contractare</t>
  </si>
  <si>
    <t>Observatii</t>
  </si>
  <si>
    <t>Platile efectuate reprezinta avize, studii.</t>
  </si>
  <si>
    <t>-</t>
  </si>
  <si>
    <t>Platile efectuate reprezinta avize, studii, sume alocate pentru retrocedari.</t>
  </si>
  <si>
    <t>Director Executiv Adjunct</t>
  </si>
  <si>
    <t>Consilier</t>
  </si>
  <si>
    <t>Directia Economica</t>
  </si>
  <si>
    <t>Man Ancuta Petruta</t>
  </si>
  <si>
    <t>Muntean Roxana</t>
  </si>
  <si>
    <t>Situatie proiecte de investitii finantate din imprumut bancar conform HCL nr.47/2026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</si>
</sst>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#,##0.00"/>
    <numFmt numFmtId="165" formatCode="#,##0.00;\-0.00;;@"/>
    <numFmt numFmtId="166" formatCode="m/d/yy;@"/>
    <numFmt numFmtId="167" formatCode="[$-409]d\-mmm\-yy;@"/>
  </numFmts>
  <fonts count="10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  <charset val="238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left" vertical="center" wrapText="1"/>
    </xf>
    <xf numFmtId="165" fontId="6" fillId="2" borderId="1" xfId="1" applyNumberFormat="1" applyFont="1" applyFill="1" applyBorder="1" applyAlignment="1">
      <alignment horizontal="left" vertical="center" wrapText="1"/>
    </xf>
    <xf numFmtId="166" fontId="0" fillId="0" borderId="0" xfId="0" applyNumberFormat="1"/>
    <xf numFmtId="4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65" fontId="6" fillId="2" borderId="0" xfId="1" applyNumberFormat="1" applyFont="1" applyFill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3" xfId="1" xr:uid="{FAABA255-1EE6-49A7-A709-CEC8922B54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1A2D-72BE-4540-A57B-8A36891260AC}">
  <sheetPr>
    <tabColor theme="8" tint="0.79998168889431442"/>
    <pageSetUpPr fitToPage="1"/>
  </sheetPr>
  <dimension ref="B2:U33"/>
  <sheetViews>
    <sheetView tabSelected="1" topLeftCell="B10" workbookViewId="0">
      <selection activeCell="E22" sqref="E22"/>
    </sheetView>
  </sheetViews>
  <sheetFormatPr defaultRowHeight="15" x14ac:dyDescent="0.25"/>
  <cols>
    <col min="2" max="2" width="4.140625" customWidth="1"/>
    <col min="3" max="3" width="48.7109375" customWidth="1"/>
    <col min="4" max="4" width="14.28515625" customWidth="1"/>
    <col min="5" max="6" width="20.42578125" customWidth="1"/>
    <col min="7" max="7" width="13.7109375" customWidth="1"/>
    <col min="8" max="9" width="11.28515625" customWidth="1"/>
    <col min="10" max="10" width="16.5703125" customWidth="1"/>
    <col min="11" max="11" width="17.85546875" customWidth="1"/>
    <col min="12" max="13" width="17.28515625" customWidth="1"/>
    <col min="14" max="16" width="13.85546875" customWidth="1"/>
    <col min="17" max="17" width="17.140625" customWidth="1"/>
    <col min="18" max="18" width="18.7109375" customWidth="1"/>
    <col min="19" max="19" width="10.28515625" style="1" customWidth="1"/>
    <col min="20" max="20" width="11.140625" customWidth="1"/>
    <col min="21" max="21" width="36.85546875" customWidth="1"/>
  </cols>
  <sheetData>
    <row r="2" spans="2:21" ht="18.75" x14ac:dyDescent="0.3">
      <c r="B2" s="23" t="s">
        <v>48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4" spans="2:21" ht="18" x14ac:dyDescent="0.25">
      <c r="C4" s="22" t="s">
        <v>16</v>
      </c>
      <c r="D4" s="11"/>
      <c r="E4" s="11"/>
      <c r="F4" s="11"/>
      <c r="H4" s="11"/>
      <c r="I4" s="11"/>
    </row>
    <row r="6" spans="2:2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R6" s="1"/>
      <c r="T6" s="2" t="s">
        <v>14</v>
      </c>
    </row>
    <row r="7" spans="2:21" ht="29.25" customHeight="1" x14ac:dyDescent="0.25">
      <c r="B7" s="28" t="s">
        <v>0</v>
      </c>
      <c r="C7" s="28" t="s">
        <v>2</v>
      </c>
      <c r="D7" s="28" t="s">
        <v>3</v>
      </c>
      <c r="E7" s="28" t="s">
        <v>28</v>
      </c>
      <c r="F7" s="28"/>
      <c r="G7" s="24" t="s">
        <v>13</v>
      </c>
      <c r="H7" s="24" t="s">
        <v>29</v>
      </c>
      <c r="I7" s="24" t="s">
        <v>30</v>
      </c>
      <c r="J7" s="27" t="s">
        <v>4</v>
      </c>
      <c r="K7" s="27"/>
      <c r="L7" s="27"/>
      <c r="M7" s="27"/>
      <c r="N7" s="24" t="s">
        <v>1</v>
      </c>
      <c r="O7" s="28" t="s">
        <v>15</v>
      </c>
      <c r="P7" s="28"/>
      <c r="Q7" s="24" t="s">
        <v>5</v>
      </c>
      <c r="R7" s="24" t="s">
        <v>6</v>
      </c>
      <c r="S7" s="24" t="s">
        <v>7</v>
      </c>
      <c r="T7" s="24" t="s">
        <v>8</v>
      </c>
      <c r="U7" s="24" t="s">
        <v>39</v>
      </c>
    </row>
    <row r="8" spans="2:21" ht="33" customHeight="1" x14ac:dyDescent="0.25">
      <c r="B8" s="28"/>
      <c r="C8" s="28"/>
      <c r="D8" s="28"/>
      <c r="E8" s="28"/>
      <c r="F8" s="28"/>
      <c r="G8" s="25"/>
      <c r="H8" s="25"/>
      <c r="I8" s="25"/>
      <c r="J8" s="29" t="s">
        <v>9</v>
      </c>
      <c r="K8" s="29" t="s">
        <v>10</v>
      </c>
      <c r="L8" s="29" t="s">
        <v>11</v>
      </c>
      <c r="M8" s="29" t="s">
        <v>12</v>
      </c>
      <c r="N8" s="25"/>
      <c r="O8" s="24" t="s">
        <v>33</v>
      </c>
      <c r="P8" s="24" t="s">
        <v>34</v>
      </c>
      <c r="Q8" s="25"/>
      <c r="R8" s="25"/>
      <c r="S8" s="25"/>
      <c r="T8" s="25"/>
      <c r="U8" s="25"/>
    </row>
    <row r="9" spans="2:21" x14ac:dyDescent="0.25">
      <c r="B9" s="28"/>
      <c r="C9" s="28"/>
      <c r="D9" s="28"/>
      <c r="E9" s="20" t="s">
        <v>31</v>
      </c>
      <c r="F9" s="20" t="s">
        <v>32</v>
      </c>
      <c r="G9" s="26"/>
      <c r="H9" s="26"/>
      <c r="I9" s="26"/>
      <c r="J9" s="30"/>
      <c r="K9" s="30"/>
      <c r="L9" s="30"/>
      <c r="M9" s="30"/>
      <c r="N9" s="26"/>
      <c r="O9" s="26"/>
      <c r="P9" s="26"/>
      <c r="Q9" s="26"/>
      <c r="R9" s="26"/>
      <c r="S9" s="26"/>
      <c r="T9" s="26"/>
      <c r="U9" s="26"/>
    </row>
    <row r="10" spans="2:21" ht="72" x14ac:dyDescent="0.25">
      <c r="B10" s="8">
        <v>1</v>
      </c>
      <c r="C10" s="9" t="s">
        <v>18</v>
      </c>
      <c r="D10" s="4" t="s">
        <v>26</v>
      </c>
      <c r="E10" s="4">
        <v>409</v>
      </c>
      <c r="F10" s="13">
        <v>45975</v>
      </c>
      <c r="G10" s="4" t="s">
        <v>38</v>
      </c>
      <c r="H10" s="3">
        <v>33</v>
      </c>
      <c r="I10" s="14">
        <f>EDATE(F10,H10)</f>
        <v>46979</v>
      </c>
      <c r="J10" s="5">
        <v>23803327.800000001</v>
      </c>
      <c r="K10" s="5">
        <v>16244004.720000001</v>
      </c>
      <c r="L10" s="5">
        <f>8122002.36+7797122.27</f>
        <v>15919124.629999999</v>
      </c>
      <c r="M10" s="5">
        <f>(J10-K10)+(K10-L10)</f>
        <v>7884203.1700000018</v>
      </c>
      <c r="N10" s="5">
        <v>171416.52</v>
      </c>
      <c r="O10" s="5">
        <v>0</v>
      </c>
      <c r="P10" s="5">
        <f>N10-O10</f>
        <v>171416.52</v>
      </c>
      <c r="Q10" s="5">
        <f>J10-N10</f>
        <v>23631911.280000001</v>
      </c>
      <c r="R10" s="5">
        <v>7884203</v>
      </c>
      <c r="S10" s="18">
        <v>0</v>
      </c>
      <c r="T10" s="6">
        <f>N10/J10</f>
        <v>7.2013678692438958E-3</v>
      </c>
      <c r="U10" s="19" t="s">
        <v>40</v>
      </c>
    </row>
    <row r="11" spans="2:21" ht="72" x14ac:dyDescent="0.25">
      <c r="B11" s="8">
        <v>2</v>
      </c>
      <c r="C11" s="9" t="s">
        <v>19</v>
      </c>
      <c r="D11" s="4" t="s">
        <v>26</v>
      </c>
      <c r="E11" s="4">
        <v>477</v>
      </c>
      <c r="F11" s="13">
        <v>46100</v>
      </c>
      <c r="G11" s="4" t="s">
        <v>38</v>
      </c>
      <c r="H11" s="3">
        <v>30</v>
      </c>
      <c r="I11" s="14">
        <f>EDATE(F11,H11)</f>
        <v>47015</v>
      </c>
      <c r="J11" s="5">
        <v>15609825.789999999</v>
      </c>
      <c r="K11" s="5">
        <v>13300840.26</v>
      </c>
      <c r="L11" s="5">
        <f>6650420.13+6384403.3</f>
        <v>13034823.43</v>
      </c>
      <c r="M11" s="5">
        <f t="shared" ref="M11:M17" si="0">(J11-K11)+(K11-L11)</f>
        <v>2575002.3599999994</v>
      </c>
      <c r="N11" s="5">
        <v>78265.86</v>
      </c>
      <c r="O11" s="5">
        <v>0</v>
      </c>
      <c r="P11" s="5">
        <f>N11-O11</f>
        <v>78265.86</v>
      </c>
      <c r="Q11" s="5">
        <f t="shared" ref="Q11:Q17" si="1">J11-N11</f>
        <v>15531559.93</v>
      </c>
      <c r="R11" s="5">
        <v>2575000</v>
      </c>
      <c r="S11" s="18">
        <v>0</v>
      </c>
      <c r="T11" s="6">
        <f t="shared" ref="T11:T17" si="2">N11/J11</f>
        <v>5.0138842709019117E-3</v>
      </c>
      <c r="U11" s="19" t="s">
        <v>40</v>
      </c>
    </row>
    <row r="12" spans="2:21" ht="36" x14ac:dyDescent="0.25">
      <c r="B12" s="8">
        <v>3</v>
      </c>
      <c r="C12" s="10" t="s">
        <v>20</v>
      </c>
      <c r="D12" s="4" t="s">
        <v>26</v>
      </c>
      <c r="E12" s="4">
        <v>402</v>
      </c>
      <c r="F12" s="13">
        <v>45957</v>
      </c>
      <c r="G12" s="4" t="s">
        <v>38</v>
      </c>
      <c r="H12" s="3">
        <v>22</v>
      </c>
      <c r="I12" s="14">
        <f t="shared" ref="I12:I17" si="3">EDATE(F12,H12)</f>
        <v>46626</v>
      </c>
      <c r="J12" s="5">
        <v>7367274.4100000001</v>
      </c>
      <c r="K12" s="5">
        <v>2263915.14</v>
      </c>
      <c r="L12" s="5">
        <f>1131957.57+1086679.27</f>
        <v>2218636.84</v>
      </c>
      <c r="M12" s="5">
        <f t="shared" si="0"/>
        <v>5148637.57</v>
      </c>
      <c r="N12" s="5">
        <v>0</v>
      </c>
      <c r="O12" s="5">
        <v>0</v>
      </c>
      <c r="P12" s="5">
        <f>N12-O12</f>
        <v>0</v>
      </c>
      <c r="Q12" s="5">
        <f>J12-N12</f>
        <v>7367274.4100000001</v>
      </c>
      <c r="R12" s="5">
        <v>5148637</v>
      </c>
      <c r="S12" s="18">
        <v>0</v>
      </c>
      <c r="T12" s="6">
        <f>N15/J12</f>
        <v>6.4314748390103746E-2</v>
      </c>
      <c r="U12" s="19" t="s">
        <v>40</v>
      </c>
    </row>
    <row r="13" spans="2:21" ht="42.75" customHeight="1" x14ac:dyDescent="0.25">
      <c r="B13" s="8">
        <v>4</v>
      </c>
      <c r="C13" s="10" t="s">
        <v>21</v>
      </c>
      <c r="D13" s="4" t="s">
        <v>26</v>
      </c>
      <c r="E13" s="4">
        <v>395</v>
      </c>
      <c r="F13" s="13">
        <v>45946</v>
      </c>
      <c r="G13" s="4" t="s">
        <v>27</v>
      </c>
      <c r="H13" s="3">
        <v>22</v>
      </c>
      <c r="I13" s="14">
        <f t="shared" si="3"/>
        <v>46615</v>
      </c>
      <c r="J13" s="7">
        <v>17038620.350000001</v>
      </c>
      <c r="K13" s="7">
        <v>13183229.83</v>
      </c>
      <c r="L13" s="7">
        <f>11205745.36+1713819.84</f>
        <v>12919565.199999999</v>
      </c>
      <c r="M13" s="5">
        <f t="shared" si="0"/>
        <v>4119055.1500000022</v>
      </c>
      <c r="N13" s="7">
        <v>1222708.42</v>
      </c>
      <c r="O13" s="7">
        <v>0</v>
      </c>
      <c r="P13" s="5">
        <f t="shared" ref="P13" si="4">N13-O13</f>
        <v>1222708.42</v>
      </c>
      <c r="Q13" s="5">
        <f>J13-N13</f>
        <v>15815911.930000002</v>
      </c>
      <c r="R13" s="5">
        <v>3819055</v>
      </c>
      <c r="S13" s="18">
        <v>0.1</v>
      </c>
      <c r="T13" s="6">
        <f t="shared" si="2"/>
        <v>7.1760999123382657E-2</v>
      </c>
      <c r="U13" s="19" t="s">
        <v>41</v>
      </c>
    </row>
    <row r="14" spans="2:21" ht="44.25" customHeight="1" x14ac:dyDescent="0.25">
      <c r="B14" s="8">
        <v>5</v>
      </c>
      <c r="C14" s="10" t="s">
        <v>22</v>
      </c>
      <c r="D14" s="4" t="s">
        <v>26</v>
      </c>
      <c r="E14" s="4">
        <v>319</v>
      </c>
      <c r="F14" s="13">
        <v>45866</v>
      </c>
      <c r="G14" s="4" t="s">
        <v>38</v>
      </c>
      <c r="H14" s="3">
        <v>37</v>
      </c>
      <c r="I14" s="14">
        <f t="shared" si="3"/>
        <v>46993</v>
      </c>
      <c r="J14" s="7">
        <v>33311057.539999999</v>
      </c>
      <c r="K14" s="7">
        <v>21397303.879999999</v>
      </c>
      <c r="L14" s="7">
        <f>18187708.29+2781649.48</f>
        <v>20969357.77</v>
      </c>
      <c r="M14" s="5">
        <f t="shared" si="0"/>
        <v>12341699.77</v>
      </c>
      <c r="N14" s="7">
        <v>549692.4</v>
      </c>
      <c r="O14" s="7">
        <v>0</v>
      </c>
      <c r="P14" s="5">
        <f t="shared" ref="P14" si="5">N14-O14</f>
        <v>549692.4</v>
      </c>
      <c r="Q14" s="5">
        <f>J14-N14</f>
        <v>32761365.140000001</v>
      </c>
      <c r="R14" s="5">
        <v>12326699</v>
      </c>
      <c r="S14" s="18">
        <v>0</v>
      </c>
      <c r="T14" s="6">
        <f>N14/J14</f>
        <v>1.6501799720405996E-2</v>
      </c>
      <c r="U14" s="19" t="s">
        <v>40</v>
      </c>
    </row>
    <row r="15" spans="2:21" ht="54" x14ac:dyDescent="0.25">
      <c r="B15" s="8">
        <v>6</v>
      </c>
      <c r="C15" s="10" t="s">
        <v>23</v>
      </c>
      <c r="D15" s="4" t="s">
        <v>26</v>
      </c>
      <c r="E15" s="3">
        <v>362</v>
      </c>
      <c r="F15" s="13">
        <v>45916</v>
      </c>
      <c r="G15" s="4" t="s">
        <v>38</v>
      </c>
      <c r="H15" s="3">
        <v>35</v>
      </c>
      <c r="I15" s="14">
        <f t="shared" si="3"/>
        <v>46981</v>
      </c>
      <c r="J15" s="5">
        <v>16814801.690000001</v>
      </c>
      <c r="K15" s="5">
        <v>12710989.68</v>
      </c>
      <c r="L15" s="5">
        <f>10804341.23+1652428.65</f>
        <v>12456769.880000001</v>
      </c>
      <c r="M15" s="5">
        <f t="shared" si="0"/>
        <v>4358031.8100000005</v>
      </c>
      <c r="N15" s="5">
        <v>473824.4</v>
      </c>
      <c r="O15" s="5">
        <v>0</v>
      </c>
      <c r="P15" s="5">
        <f>N15-O15</f>
        <v>473824.4</v>
      </c>
      <c r="Q15" s="5">
        <f>J15-N15</f>
        <v>16340977.290000001</v>
      </c>
      <c r="R15" s="5">
        <v>4343031</v>
      </c>
      <c r="S15" s="18">
        <v>0</v>
      </c>
      <c r="T15" s="6">
        <f>N15/J15</f>
        <v>2.8179006136111021E-2</v>
      </c>
      <c r="U15" s="19" t="s">
        <v>40</v>
      </c>
    </row>
    <row r="16" spans="2:21" ht="45" x14ac:dyDescent="0.25">
      <c r="B16" s="8">
        <v>7</v>
      </c>
      <c r="C16" s="9" t="s">
        <v>24</v>
      </c>
      <c r="D16" s="4" t="s">
        <v>26</v>
      </c>
      <c r="E16" s="3">
        <v>270</v>
      </c>
      <c r="F16" s="13">
        <v>45777</v>
      </c>
      <c r="G16" s="4" t="s">
        <v>27</v>
      </c>
      <c r="H16" s="3">
        <v>33</v>
      </c>
      <c r="I16" s="14">
        <f t="shared" si="3"/>
        <v>46782</v>
      </c>
      <c r="J16" s="12">
        <v>27350703.02</v>
      </c>
      <c r="K16" s="12">
        <v>19051365.829999998</v>
      </c>
      <c r="L16" s="12">
        <f>8502209.33+1500389.88</f>
        <v>10002599.210000001</v>
      </c>
      <c r="M16" s="5">
        <f t="shared" si="0"/>
        <v>17348103.809999999</v>
      </c>
      <c r="N16" s="5">
        <v>452747.53</v>
      </c>
      <c r="O16" s="5">
        <v>16555.07</v>
      </c>
      <c r="P16" s="5">
        <f>N16-O16</f>
        <v>436192.46</v>
      </c>
      <c r="Q16" s="5">
        <f t="shared" si="1"/>
        <v>26897955.489999998</v>
      </c>
      <c r="R16" s="5">
        <v>17167803</v>
      </c>
      <c r="S16" s="18">
        <v>0.15</v>
      </c>
      <c r="T16" s="6">
        <f t="shared" si="2"/>
        <v>1.6553414720964641E-2</v>
      </c>
      <c r="U16" s="19" t="s">
        <v>41</v>
      </c>
    </row>
    <row r="17" spans="2:21" ht="54" x14ac:dyDescent="0.25">
      <c r="B17" s="8">
        <v>8</v>
      </c>
      <c r="C17" s="10" t="s">
        <v>25</v>
      </c>
      <c r="D17" s="4" t="s">
        <v>26</v>
      </c>
      <c r="E17" s="3">
        <v>231</v>
      </c>
      <c r="F17" s="13">
        <v>45744</v>
      </c>
      <c r="G17" s="4" t="s">
        <v>27</v>
      </c>
      <c r="H17" s="3">
        <v>33</v>
      </c>
      <c r="I17" s="14">
        <f t="shared" si="3"/>
        <v>46749</v>
      </c>
      <c r="J17" s="15">
        <v>86506484.180000007</v>
      </c>
      <c r="K17" s="15">
        <v>63719293.030000001</v>
      </c>
      <c r="L17" s="15">
        <f>54161399.08+8283417.09</f>
        <v>62444816.170000002</v>
      </c>
      <c r="M17" s="5">
        <f t="shared" si="0"/>
        <v>24061668.010000005</v>
      </c>
      <c r="N17" s="5">
        <v>23690.47</v>
      </c>
      <c r="O17" s="5">
        <v>0</v>
      </c>
      <c r="P17" s="5">
        <f>N17-O17</f>
        <v>23690.47</v>
      </c>
      <c r="Q17" s="5">
        <f t="shared" si="1"/>
        <v>86482793.710000008</v>
      </c>
      <c r="R17" s="5">
        <v>17175034</v>
      </c>
      <c r="S17" s="18">
        <v>0</v>
      </c>
      <c r="T17" s="6">
        <f t="shared" si="2"/>
        <v>2.7385773707674455E-4</v>
      </c>
      <c r="U17" s="19" t="s">
        <v>40</v>
      </c>
    </row>
    <row r="18" spans="2:21" x14ac:dyDescent="0.25">
      <c r="I18" s="16" t="s">
        <v>35</v>
      </c>
      <c r="J18" s="17">
        <f>SUM(J10:J17)</f>
        <v>227802094.78</v>
      </c>
      <c r="K18" s="17">
        <f t="shared" ref="K18:R18" si="6">SUM(K10:K17)</f>
        <v>161870942.37</v>
      </c>
      <c r="L18" s="17">
        <f t="shared" si="6"/>
        <v>149965693.13</v>
      </c>
      <c r="M18" s="17">
        <f t="shared" si="6"/>
        <v>77836401.650000006</v>
      </c>
      <c r="N18" s="17">
        <f>SUM(N10:N17)</f>
        <v>2972345.6</v>
      </c>
      <c r="O18" s="17">
        <f t="shared" si="6"/>
        <v>16555.07</v>
      </c>
      <c r="P18" s="17">
        <f t="shared" si="6"/>
        <v>2955790.53</v>
      </c>
      <c r="Q18" s="17">
        <f>SUM(Q10:Q17)</f>
        <v>224829749.18000001</v>
      </c>
      <c r="R18" s="17">
        <f t="shared" si="6"/>
        <v>70439462</v>
      </c>
    </row>
    <row r="19" spans="2:21" x14ac:dyDescent="0.25">
      <c r="I19" s="31"/>
      <c r="J19" s="32"/>
      <c r="K19" s="32"/>
      <c r="L19" s="32"/>
      <c r="M19" s="32"/>
      <c r="N19" s="32"/>
      <c r="O19" s="32"/>
      <c r="P19" s="32"/>
      <c r="Q19" s="32"/>
      <c r="R19" s="32"/>
    </row>
    <row r="20" spans="2:21" x14ac:dyDescent="0.25">
      <c r="I20" s="31"/>
      <c r="J20" s="32"/>
      <c r="K20" s="32"/>
      <c r="L20" s="32"/>
      <c r="M20" s="32"/>
      <c r="N20" s="32"/>
      <c r="O20" s="32"/>
      <c r="P20" s="32"/>
      <c r="Q20" s="32"/>
      <c r="R20" s="32"/>
    </row>
    <row r="21" spans="2:21" ht="18" x14ac:dyDescent="0.25">
      <c r="C21" s="21" t="s">
        <v>17</v>
      </c>
    </row>
    <row r="23" spans="2:21" x14ac:dyDescent="0.25">
      <c r="B23" s="28" t="s">
        <v>0</v>
      </c>
      <c r="C23" s="28" t="s">
        <v>2</v>
      </c>
      <c r="D23" s="28" t="s">
        <v>3</v>
      </c>
      <c r="E23" s="28" t="s">
        <v>28</v>
      </c>
      <c r="F23" s="28"/>
      <c r="G23" s="24" t="s">
        <v>13</v>
      </c>
      <c r="H23" s="24" t="s">
        <v>29</v>
      </c>
      <c r="I23" s="24" t="s">
        <v>30</v>
      </c>
      <c r="J23" s="27" t="s">
        <v>4</v>
      </c>
      <c r="K23" s="27"/>
      <c r="L23" s="27"/>
      <c r="M23" s="27"/>
      <c r="N23" s="24" t="s">
        <v>1</v>
      </c>
      <c r="O23" s="28" t="s">
        <v>15</v>
      </c>
      <c r="P23" s="28"/>
      <c r="Q23" s="24" t="s">
        <v>5</v>
      </c>
      <c r="R23" s="24" t="s">
        <v>6</v>
      </c>
      <c r="S23" s="24" t="s">
        <v>37</v>
      </c>
      <c r="T23" s="24" t="s">
        <v>8</v>
      </c>
      <c r="U23" s="24" t="s">
        <v>39</v>
      </c>
    </row>
    <row r="24" spans="2:21" x14ac:dyDescent="0.25">
      <c r="B24" s="28"/>
      <c r="C24" s="28"/>
      <c r="D24" s="28"/>
      <c r="E24" s="28"/>
      <c r="F24" s="28"/>
      <c r="G24" s="25"/>
      <c r="H24" s="25"/>
      <c r="I24" s="25"/>
      <c r="J24" s="29" t="s">
        <v>9</v>
      </c>
      <c r="K24" s="29" t="s">
        <v>10</v>
      </c>
      <c r="L24" s="29" t="s">
        <v>11</v>
      </c>
      <c r="M24" s="29" t="s">
        <v>12</v>
      </c>
      <c r="N24" s="25"/>
      <c r="O24" s="24" t="s">
        <v>33</v>
      </c>
      <c r="P24" s="24" t="s">
        <v>34</v>
      </c>
      <c r="Q24" s="25"/>
      <c r="R24" s="25"/>
      <c r="S24" s="25"/>
      <c r="T24" s="25"/>
      <c r="U24" s="25"/>
    </row>
    <row r="25" spans="2:21" x14ac:dyDescent="0.25">
      <c r="B25" s="28"/>
      <c r="C25" s="28"/>
      <c r="D25" s="28"/>
      <c r="E25" s="20" t="s">
        <v>31</v>
      </c>
      <c r="F25" s="20" t="s">
        <v>32</v>
      </c>
      <c r="G25" s="26"/>
      <c r="H25" s="26"/>
      <c r="I25" s="26"/>
      <c r="J25" s="30"/>
      <c r="K25" s="30"/>
      <c r="L25" s="30"/>
      <c r="M25" s="30"/>
      <c r="N25" s="26"/>
      <c r="O25" s="26"/>
      <c r="P25" s="26"/>
      <c r="Q25" s="26"/>
      <c r="R25" s="26"/>
      <c r="S25" s="26"/>
      <c r="T25" s="26"/>
      <c r="U25" s="26"/>
    </row>
    <row r="26" spans="2:21" ht="45" x14ac:dyDescent="0.25">
      <c r="B26" s="8">
        <v>1</v>
      </c>
      <c r="C26" s="9" t="s">
        <v>36</v>
      </c>
      <c r="D26" s="4" t="s">
        <v>26</v>
      </c>
      <c r="E26" s="4">
        <v>352</v>
      </c>
      <c r="F26" s="13">
        <v>45905</v>
      </c>
      <c r="G26" s="4" t="s">
        <v>27</v>
      </c>
      <c r="H26" s="3">
        <v>49</v>
      </c>
      <c r="I26" s="14">
        <f>EDATE(F26,H26)</f>
        <v>47396</v>
      </c>
      <c r="J26" s="5">
        <v>209341445.56999999</v>
      </c>
      <c r="K26" s="5">
        <v>150107408.47999999</v>
      </c>
      <c r="L26" s="5">
        <f>45658319.75+6983037.15</f>
        <v>52641356.899999999</v>
      </c>
      <c r="M26" s="5">
        <f>(J26-K26)+(K26-L26)</f>
        <v>156700088.66999999</v>
      </c>
      <c r="N26" s="5">
        <v>3518871.63</v>
      </c>
      <c r="O26" s="5">
        <v>0</v>
      </c>
      <c r="P26" s="5">
        <f>N26-O26</f>
        <v>3518871.63</v>
      </c>
      <c r="Q26" s="5">
        <f>J26-N26</f>
        <v>205822573.94</v>
      </c>
      <c r="R26" s="5">
        <v>79560538</v>
      </c>
      <c r="S26" s="18">
        <v>0</v>
      </c>
      <c r="T26" s="6">
        <f>N26/J26</f>
        <v>1.6809244917645096E-2</v>
      </c>
      <c r="U26" s="4" t="s">
        <v>42</v>
      </c>
    </row>
    <row r="27" spans="2:21" x14ac:dyDescent="0.25">
      <c r="I27" s="16" t="s">
        <v>35</v>
      </c>
      <c r="J27" s="17">
        <f t="shared" ref="J27:R27" si="7">SUM(J26:J26)</f>
        <v>209341445.56999999</v>
      </c>
      <c r="K27" s="17">
        <f t="shared" si="7"/>
        <v>150107408.47999999</v>
      </c>
      <c r="L27" s="17">
        <f t="shared" si="7"/>
        <v>52641356.899999999</v>
      </c>
      <c r="M27" s="17">
        <f t="shared" si="7"/>
        <v>156700088.66999999</v>
      </c>
      <c r="N27" s="17">
        <f t="shared" si="7"/>
        <v>3518871.63</v>
      </c>
      <c r="O27" s="17">
        <f t="shared" si="7"/>
        <v>0</v>
      </c>
      <c r="P27" s="17">
        <f t="shared" si="7"/>
        <v>3518871.63</v>
      </c>
      <c r="Q27" s="17">
        <f t="shared" si="7"/>
        <v>205822573.94</v>
      </c>
      <c r="R27" s="17">
        <f t="shared" si="7"/>
        <v>79560538</v>
      </c>
    </row>
    <row r="28" spans="2:21" x14ac:dyDescent="0.25">
      <c r="I28" s="31"/>
      <c r="J28" s="32"/>
      <c r="K28" s="32"/>
      <c r="L28" s="32"/>
      <c r="M28" s="32"/>
      <c r="N28" s="32"/>
      <c r="O28" s="32"/>
      <c r="P28" s="32"/>
      <c r="Q28" s="32"/>
      <c r="R28" s="32"/>
    </row>
    <row r="29" spans="2:21" x14ac:dyDescent="0.25">
      <c r="I29" s="31"/>
      <c r="J29" s="32"/>
      <c r="K29" s="32"/>
      <c r="L29" s="32"/>
      <c r="M29" s="32"/>
      <c r="N29" s="32"/>
      <c r="O29" s="32"/>
      <c r="P29" s="32"/>
      <c r="Q29" s="32"/>
      <c r="R29" s="32"/>
    </row>
    <row r="31" spans="2:21" x14ac:dyDescent="0.25">
      <c r="D31" t="s">
        <v>43</v>
      </c>
      <c r="J31" t="s">
        <v>44</v>
      </c>
      <c r="O31" s="1"/>
      <c r="S31"/>
    </row>
    <row r="32" spans="2:21" x14ac:dyDescent="0.25">
      <c r="D32" t="s">
        <v>45</v>
      </c>
      <c r="J32" t="s">
        <v>45</v>
      </c>
      <c r="O32" s="1"/>
      <c r="S32"/>
    </row>
    <row r="33" spans="4:19" x14ac:dyDescent="0.25">
      <c r="D33" t="s">
        <v>46</v>
      </c>
      <c r="J33" t="s">
        <v>47</v>
      </c>
      <c r="O33" s="1"/>
      <c r="S33"/>
    </row>
  </sheetData>
  <mergeCells count="43">
    <mergeCell ref="B7:B9"/>
    <mergeCell ref="C7:C9"/>
    <mergeCell ref="D7:D9"/>
    <mergeCell ref="E7:F8"/>
    <mergeCell ref="O7:P7"/>
    <mergeCell ref="L8:L9"/>
    <mergeCell ref="M8:M9"/>
    <mergeCell ref="N7:N9"/>
    <mergeCell ref="O8:O9"/>
    <mergeCell ref="P8:P9"/>
    <mergeCell ref="U7:U9"/>
    <mergeCell ref="G7:G9"/>
    <mergeCell ref="H7:H9"/>
    <mergeCell ref="I7:I9"/>
    <mergeCell ref="J8:J9"/>
    <mergeCell ref="K8:K9"/>
    <mergeCell ref="Q7:Q9"/>
    <mergeCell ref="R7:R9"/>
    <mergeCell ref="S7:S9"/>
    <mergeCell ref="T7:T9"/>
    <mergeCell ref="J7:M7"/>
    <mergeCell ref="P24:P25"/>
    <mergeCell ref="B23:B25"/>
    <mergeCell ref="C23:C25"/>
    <mergeCell ref="D23:D25"/>
    <mergeCell ref="E23:F24"/>
    <mergeCell ref="G23:G25"/>
    <mergeCell ref="B2:U2"/>
    <mergeCell ref="Q23:Q25"/>
    <mergeCell ref="R23:R25"/>
    <mergeCell ref="S23:S25"/>
    <mergeCell ref="T23:T25"/>
    <mergeCell ref="U23:U25"/>
    <mergeCell ref="H23:H25"/>
    <mergeCell ref="I23:I25"/>
    <mergeCell ref="J23:M23"/>
    <mergeCell ref="N23:N25"/>
    <mergeCell ref="O23:P23"/>
    <mergeCell ref="J24:J25"/>
    <mergeCell ref="K24:K25"/>
    <mergeCell ref="L24:L25"/>
    <mergeCell ref="M24:M25"/>
    <mergeCell ref="O24:O25"/>
  </mergeCells>
  <phoneticPr fontId="4" type="noConversion"/>
  <pageMargins left="0.7" right="0.7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investitii new money - EU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 Ioana Constantin BCR</dc:creator>
  <cp:lastModifiedBy>Roxana-Maria MUNTEAN</cp:lastModifiedBy>
  <cp:lastPrinted>2026-06-26T09:52:29Z</cp:lastPrinted>
  <dcterms:created xsi:type="dcterms:W3CDTF">2022-07-29T06:38:57Z</dcterms:created>
  <dcterms:modified xsi:type="dcterms:W3CDTF">2026-06-26T09:52:52Z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iteId">
    <vt:lpwstr>3ad0376a-54d3-49a6-9e20-52de0a92fc89</vt:lpwstr>
  </property>
  <property fmtid="{D5CDD505-2E9C-101B-9397-08002B2CF9AE}" pid="4" name="MSIP_Label_38939b85-7e40-4a1d-91e1-0e84c3b219d7_Owner">
    <vt:lpwstr>ralucaioana.constantin@bcr.ro</vt:lpwstr>
  </property>
  <property fmtid="{D5CDD505-2E9C-101B-9397-08002B2CF9AE}" pid="5" name="MSIP_Label_38939b85-7e40-4a1d-91e1-0e84c3b219d7_SetDate">
    <vt:lpwstr>2022-07-29T06:41:04.4348115Z</vt:lpwstr>
  </property>
  <property fmtid="{D5CDD505-2E9C-101B-9397-08002B2CF9AE}" pid="6" name="MSIP_Label_38939b85-7e40-4a1d-91e1-0e84c3b219d7_Name">
    <vt:lpwstr>Internal</vt:lpwstr>
  </property>
  <property fmtid="{D5CDD505-2E9C-101B-9397-08002B2CF9AE}" pid="7" name="MSIP_Label_38939b85-7e40-4a1d-91e1-0e84c3b219d7_Application">
    <vt:lpwstr>Microsoft Azure Information Protection</vt:lpwstr>
  </property>
  <property fmtid="{D5CDD505-2E9C-101B-9397-08002B2CF9AE}" pid="8" name="MSIP_Label_38939b85-7e40-4a1d-91e1-0e84c3b219d7_ActionId">
    <vt:lpwstr>1b00e54e-9128-4d3e-9134-4fa57f4b3cca</vt:lpwstr>
  </property>
  <property fmtid="{D5CDD505-2E9C-101B-9397-08002B2CF9AE}" pid="9" name="MSIP_Label_38939b85-7e40-4a1d-91e1-0e84c3b219d7_Extended_MSFT_Method">
    <vt:lpwstr>Automatic</vt:lpwstr>
  </property>
  <property fmtid="{D5CDD505-2E9C-101B-9397-08002B2CF9AE}" pid="10" name="Sensitivity">
    <vt:lpwstr>Internal</vt:lpwstr>
  </property>
</Properties>
</file>